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1CBB22BB-C826-4A92-91FD-CD1F35C6E37E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แบบรายงาน!$A$5:$N$20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แบบรายงาน!$A$1:$AI$20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<sst xmlns="http://schemas.openxmlformats.org/spreadsheetml/2006/main" count="195" uniqueCount="97">
  <si>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</si>
  <si>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</si>
  <si>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</si>
  <si>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</si>
  <si>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</si>
  <si>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</si>
  <si>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</si>
  <si>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</si>
  <si>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</si>
  <si>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</si>
  <si>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</si>
  <si>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</si>
  <si>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</si>
  <si>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</si>
  <si>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</si>
  <si>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</si>
  <si>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</si>
  <si>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</si>
  <si>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</si>
  <si>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</si>
  <si>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</si>
  <si>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</si>
  <si>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</si>
  <si>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</si>
  <si>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</si>
  <si>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</si>
  <si>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</si>
  <si>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</si>
  <si>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</si>
  <si>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</si>
  <si>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</si>
  <si>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</si>
  <si>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</si>
  <si>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</si>
  <si>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</si>
  <si>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</si>
  <si>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</si>
  <si>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</si>
  <si>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</si>
  <si>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</si>
  <si>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</si>
  <si>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</si>
  <si>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</si>
  <si>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</si>
  <si>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</si>
  <si>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</si>
  <si>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</si>
  <si>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</si>
  <si>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</si>
  <si>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</si>
  <si>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</si>
  <si>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</si>
  <si>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</si>
  <si>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</si>
  <si>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</si>
  <si>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</si>
  <si>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</si>
  <si>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</si>
  <si>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</si>
  <si>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</si>
  <si>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</si>
  <si>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</si>
  <si>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</si>
  <si>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</si>
  <si>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</si>
  <si>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6. การพัฒนาการผลิตปศุสัตว์</t>
  </si>
  <si>
    <t>หลัง</t>
  </si>
  <si>
    <t>หน่วยงานในสังกัดสำนักเทคโนโลยีชีวภาพการผลิตปศุสัตว์</t>
  </si>
  <si>
    <t>ศูนย์วิจัยและผลิตน้ำเชื้อแช่แข็งพ่อพันธุ์ลำพญากลาง</t>
  </si>
  <si>
    <t>เครื่องตรวจวัดความเข้มข้นน้ำเชื้อสัตว์ ตำบลหนองรี อำเภอลำสนธิ จังหวัดลพบุรี</t>
  </si>
  <si>
    <t>เครื่องพิมพ์เลเซอร์ หรือ LED ขาวดำ ชนิด Network แบบที่ 1 (28 หน้า/นาที) ตำบลหนองรี อำเภอลำสนธิ จังหวัดลพบุรี</t>
  </si>
  <si>
    <t>ศูนย์วิจัยและผลิตน้ำเชื้อแช่แข็งพ่อพันธุ์ภาคตะวันออกเฉียงเหนือ</t>
  </si>
  <si>
    <t>รถฟาร์มแทรกเตอร์ ชนิดขับเคลื่อน 4 ล้อ ขนาด 47 แรงม้า ตำบลท่าพระ อำเภอเมืองขอนแก่น จังหวัดขอนแก่น</t>
  </si>
  <si>
    <t>ศูนย์วิจัยการผสมเทียมและเทคโนโลยีชีวภาพสระบุรี</t>
  </si>
  <si>
    <t>เครื่องอัลตร้าซาวด์แบบเคลื่อนที่ได้ ตำบลทับกวาง อำเภอแก่งคอย จังหวัดสระบุรี</t>
  </si>
  <si>
    <t>ศูนย์วิจัยการผสมเทียมและเทคโนโลยีชีวภาพชลบุรี</t>
  </si>
  <si>
    <t>เครื่องอัลตร้าซาวด์แบบเคลื่อนที่ได้ ตำบลคลองกิ่ว อำเภอบ้านบึง จังหวัดชลบุรี</t>
  </si>
  <si>
    <t>บ้านพักข้าราชการ ชำนาญงาน/ปฏิบัติการ ตำบลคลองกิ่ว อำเภอบ้านบึง จังหวัดชลบุรี</t>
  </si>
  <si>
    <t xml:space="preserve">ศูนย์วิจัยการผสมเทียมและเทคโนโลยีชีวภาพนครราชสีมา  </t>
  </si>
  <si>
    <t>เครื่องอัลตร้าซาวด์แบบเคลื่อนที่ได้ ตำบลจอหอ อำเภอเมืองนครราชสีมา จังหวัดนครราชสีมา</t>
  </si>
  <si>
    <t>รถบรรทุกไนโตรเจนเหลว ตำบลจอหอ อำเภอเมืองนครราชสีมา จังหวัดนครราชสีมา</t>
  </si>
  <si>
    <t xml:space="preserve">ศูนย์วิจัยการผสมเทียมและเทคโนโลยีชีวภาพขอนแก่น </t>
  </si>
  <si>
    <t>เครื่องอัลตร้าซาวด์แบบเคลื่อนที่ได้ ตำบลท่าพระ อำเภอเมืองขอนแก่น จังหวัดขอนแก่น</t>
  </si>
  <si>
    <t xml:space="preserve">ศูนย์วิจัยการผสมเทียมและเทคโนโลยีชีวภาพเชียงใหม่  </t>
  </si>
  <si>
    <t>เครื่องอัลตร้าซาวด์แบบเคลื่อนที่ได้ ตำบลช้างเผือก อำเภอเมืองเชียงใหม่ จังหวัดเชียงใหม่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</si>
  <si>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ตำบลช้างเผือก อำเภอเมืองเชียงใหม่ จังหวัดเชียงใหม่</t>
  </si>
  <si>
    <t xml:space="preserve">ศูนย์วิจัยการผสมเทียมและเทคโนโลยีชีวภาพราชบุรี  </t>
  </si>
  <si>
    <t>เครื่องอัลตร้าซาวด์แบบเคลื่อนที่ได้ ตำบลหนองโพ อำเภอโพธาราม จังหวัดราชบุรี</t>
  </si>
  <si>
    <t>ศูนย์วิจัยการผสมเทียมและเทคโนโลยีชีวภาพสุราษฎร์ธานี</t>
  </si>
  <si>
    <t>เครื่องอัลตร้าซาวด์แบบเคลื่อนที่ได้ ตำบลมะลวน อำเภอพุนพิน จังหวัดสุราษฎร์ธานี</t>
  </si>
  <si>
    <t>ถังบรรจุไนโตรเจนเหลว ขนาดไม่ต่ำกว่า 30 ลิตร ตำบลมะลวน อำเภอพุนพิน จังหวัดสุราษฎร์ธานี</t>
  </si>
  <si>
    <t>ใบ</t>
  </si>
  <si>
    <t xml:space="preserve">ศูนย์วิจัยการผสมเทียมและเทคโนโลยีชีวภาพสงขลา  </t>
  </si>
  <si>
    <t>เครื่องอัลตร้าซาวด์แบบเคลื่อนที่ได้ ตำบลหาดใหญ่ อำเภอหาดใหญ่ จังหวัดสงขลา</t>
  </si>
  <si>
    <t>สถานีทดสอบสมรรถภาพและฝึกสัตว์พ่อพันธุ์ผสมเทียมราชบุรี</t>
  </si>
  <si>
    <t>เครื่องตัดหญ้า แบบข้อแข็ง ตำบลหนองโพ อำเภอโพธาราม จังหวัดราชบุรี</t>
  </si>
  <si>
    <t>จำนวน 16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</si>
</sst>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10" fillId="0" borderId="32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4" sqref="H4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8" t="s">
        <v>0</v>
      </c>
      <c r="B1" s="88"/>
      <c r="C1" s="88"/>
      <c r="D1" s="88"/>
      <c r="E1" s="88"/>
      <c r="F1" s="88"/>
      <c r="G1" s="88"/>
      <c r="H1" s="30"/>
      <c r="I1" s="31"/>
      <c r="J1" s="31"/>
      <c r="K1" s="31"/>
      <c r="L1" s="31"/>
    </row>
    <row r="2" spans="1:30" ht="48" customHeight="1" x14ac:dyDescent="0.2">
      <c r="A2" s="89" t="s">
        <v>1</v>
      </c>
      <c r="B2" s="89" t="s">
        <v>2</v>
      </c>
      <c r="C2" s="91" t="s">
        <v>3</v>
      </c>
      <c r="D2" s="93" t="s">
        <v>4</v>
      </c>
      <c r="E2" s="89" t="s">
        <v>5</v>
      </c>
      <c r="F2" s="89" t="s">
        <v>6</v>
      </c>
      <c r="G2" s="95" t="s">
        <v>7</v>
      </c>
      <c r="H2" s="87" t="s">
        <v>36</v>
      </c>
      <c r="I2" s="87"/>
      <c r="J2" s="87"/>
      <c r="K2" s="87"/>
      <c r="L2" s="87"/>
      <c r="M2" s="79" t="s">
        <v>37</v>
      </c>
      <c r="N2" s="80"/>
      <c r="O2" s="80"/>
      <c r="P2" s="80"/>
      <c r="Q2" s="80"/>
      <c r="R2" s="81"/>
      <c r="S2" s="82" t="s">
        <v>38</v>
      </c>
      <c r="T2" s="83"/>
      <c r="U2" s="83"/>
      <c r="V2" s="83"/>
      <c r="W2" s="84"/>
      <c r="X2" s="82" t="s">
        <v>38</v>
      </c>
      <c r="Y2" s="83"/>
      <c r="Z2" s="83"/>
      <c r="AA2" s="83"/>
      <c r="AB2" s="83"/>
      <c r="AC2" s="83"/>
      <c r="AD2" s="84"/>
    </row>
    <row r="3" spans="1:30" ht="48.75" thickBot="1" x14ac:dyDescent="0.25">
      <c r="A3" s="90"/>
      <c r="B3" s="90"/>
      <c r="C3" s="92"/>
      <c r="D3" s="94"/>
      <c r="E3" s="90"/>
      <c r="F3" s="90"/>
      <c r="G3" s="96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5" t="s">
        <v>64</v>
      </c>
      <c r="D4" s="8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0" t="s">
        <v>59</v>
      </c>
      <c r="C13" s="71"/>
      <c r="D13" s="71"/>
      <c r="E13" s="71"/>
    </row>
    <row r="14" spans="1:30" ht="37.5" x14ac:dyDescent="0.85">
      <c r="B14" s="72" t="s">
        <v>61</v>
      </c>
      <c r="C14" s="73"/>
      <c r="D14" s="71"/>
      <c r="E14" s="71"/>
    </row>
    <row r="15" spans="1:30" ht="37.5" x14ac:dyDescent="0.85">
      <c r="B15" s="72" t="s">
        <v>62</v>
      </c>
      <c r="C15" s="73"/>
      <c r="D15" s="71"/>
      <c r="E15" s="71"/>
    </row>
    <row r="16" spans="1:30" ht="37.5" x14ac:dyDescent="0.85">
      <c r="B16" s="72" t="s">
        <v>60</v>
      </c>
      <c r="C16" s="73"/>
      <c r="D16" s="71"/>
      <c r="E16" s="71"/>
    </row>
    <row r="17" spans="2:5" ht="45" x14ac:dyDescent="1">
      <c r="B17" s="74" t="s">
        <v>63</v>
      </c>
      <c r="C17" s="71"/>
      <c r="D17" s="71"/>
      <c r="E17" s="71"/>
    </row>
    <row r="18" spans="2:5" x14ac:dyDescent="0.55000000000000004">
      <c r="B18" s="71"/>
      <c r="C18" s="71"/>
      <c r="D18" s="71"/>
      <c r="E18" s="71"/>
    </row>
    <row r="19" spans="2:5" x14ac:dyDescent="0.55000000000000004">
      <c r="B19" s="71"/>
      <c r="C19" s="71"/>
      <c r="D19" s="71"/>
      <c r="E19" s="71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16"/>
  <sheetViews>
    <sheetView tabSelected="1" view="pageBreakPreview" zoomScaleNormal="110" zoomScaleSheetLayoutView="100" workbookViewId="0">
      <pane xSplit="3" ySplit="4" topLeftCell="D16" activePane="bottomRight" state="frozen"/>
      <selection activeCell="C11" sqref="C11"/>
      <selection pane="topRight" activeCell="C11" sqref="C11"/>
      <selection pane="bottomLeft" activeCell="C11" sqref="C11"/>
      <selection pane="bottomRight" activeCell="H18" sqref="H18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4" t="s">
        <v>0</v>
      </c>
      <c r="B1" s="104"/>
      <c r="C1" s="104"/>
      <c r="D1" s="104"/>
      <c r="E1" s="104"/>
      <c r="F1" s="104"/>
      <c r="G1" s="104"/>
      <c r="H1" s="66"/>
      <c r="I1" s="43"/>
      <c r="J1" s="43"/>
      <c r="K1" s="43"/>
      <c r="L1" s="44"/>
      <c r="M1" s="45"/>
      <c r="N1" s="43"/>
    </row>
    <row r="2" spans="1:35" ht="48" customHeight="1" thickBot="1" x14ac:dyDescent="0.25">
      <c r="A2" s="105" t="s">
        <v>1</v>
      </c>
      <c r="B2" s="107" t="s">
        <v>2</v>
      </c>
      <c r="C2" s="109" t="s">
        <v>3</v>
      </c>
      <c r="D2" s="98" t="s">
        <v>4</v>
      </c>
      <c r="E2" s="107" t="s">
        <v>5</v>
      </c>
      <c r="F2" s="107" t="s">
        <v>6</v>
      </c>
      <c r="G2" s="111" t="s">
        <v>7</v>
      </c>
      <c r="H2" s="100" t="s">
        <v>36</v>
      </c>
      <c r="I2" s="100"/>
      <c r="J2" s="100"/>
      <c r="K2" s="100"/>
      <c r="L2" s="100"/>
      <c r="M2" s="100"/>
      <c r="N2" s="100"/>
      <c r="O2" s="101" t="s">
        <v>37</v>
      </c>
      <c r="P2" s="102"/>
      <c r="Q2" s="102"/>
      <c r="R2" s="102"/>
      <c r="S2" s="102"/>
      <c r="T2" s="102"/>
      <c r="U2" s="102"/>
      <c r="V2" s="102"/>
      <c r="W2" s="103"/>
      <c r="X2" s="101" t="s">
        <v>38</v>
      </c>
      <c r="Y2" s="102"/>
      <c r="Z2" s="102"/>
      <c r="AA2" s="102"/>
      <c r="AB2" s="102"/>
      <c r="AC2" s="102"/>
      <c r="AD2" s="102"/>
      <c r="AE2" s="103"/>
      <c r="AF2" s="101" t="s">
        <v>38</v>
      </c>
      <c r="AG2" s="102"/>
      <c r="AH2" s="102"/>
      <c r="AI2" s="103"/>
    </row>
    <row r="3" spans="1:35" ht="63.75" customHeight="1" thickBot="1" x14ac:dyDescent="0.25">
      <c r="A3" s="106"/>
      <c r="B3" s="108"/>
      <c r="C3" s="110"/>
      <c r="D3" s="99"/>
      <c r="E3" s="108"/>
      <c r="F3" s="108"/>
      <c r="G3" s="112"/>
      <c r="H3" s="56" t="s">
        <v>50</v>
      </c>
      <c r="I3" s="57" t="s">
        <v>19</v>
      </c>
      <c r="J3" s="57" t="s">
        <v>53</v>
      </c>
      <c r="K3" s="57" t="s">
        <v>20</v>
      </c>
      <c r="L3" s="58" t="s">
        <v>54</v>
      </c>
      <c r="M3" s="57" t="s">
        <v>35</v>
      </c>
      <c r="N3" s="59" t="s">
        <v>8</v>
      </c>
      <c r="O3" s="75" t="s">
        <v>22</v>
      </c>
      <c r="P3" s="75" t="s">
        <v>23</v>
      </c>
      <c r="Q3" s="75" t="s">
        <v>24</v>
      </c>
      <c r="R3" s="75" t="s">
        <v>25</v>
      </c>
      <c r="S3" s="75" t="s">
        <v>55</v>
      </c>
      <c r="T3" s="75" t="s">
        <v>56</v>
      </c>
      <c r="U3" s="75" t="s">
        <v>57</v>
      </c>
      <c r="V3" s="76" t="s">
        <v>58</v>
      </c>
      <c r="W3" s="77" t="s">
        <v>28</v>
      </c>
      <c r="X3" s="78" t="s">
        <v>22</v>
      </c>
      <c r="Y3" s="75" t="s">
        <v>23</v>
      </c>
      <c r="Z3" s="75" t="s">
        <v>24</v>
      </c>
      <c r="AA3" s="75" t="s">
        <v>25</v>
      </c>
      <c r="AB3" s="75" t="s">
        <v>26</v>
      </c>
      <c r="AC3" s="75" t="s">
        <v>27</v>
      </c>
      <c r="AD3" s="75" t="s">
        <v>29</v>
      </c>
      <c r="AE3" s="75" t="s">
        <v>30</v>
      </c>
      <c r="AF3" s="75" t="s">
        <v>31</v>
      </c>
      <c r="AG3" s="75" t="s">
        <v>32</v>
      </c>
      <c r="AH3" s="75" t="s">
        <v>33</v>
      </c>
      <c r="AI3" s="75" t="s">
        <v>34</v>
      </c>
    </row>
    <row r="4" spans="1:35" ht="42" customHeight="1" thickBot="1" x14ac:dyDescent="0.25">
      <c r="A4" s="67"/>
      <c r="B4" s="46" t="s">
        <v>67</v>
      </c>
      <c r="C4" s="97" t="s">
        <v>96</v>
      </c>
      <c r="D4" s="97"/>
      <c r="E4" s="47"/>
      <c r="F4" s="47"/>
      <c r="G4" s="48">
        <f>SUM(G5:G230)</f>
        <v>16311200</v>
      </c>
      <c r="H4" s="113"/>
      <c r="I4" s="49"/>
      <c r="J4" s="49"/>
      <c r="K4" s="50"/>
      <c r="L4" s="51"/>
      <c r="M4" s="52"/>
      <c r="N4" s="49"/>
      <c r="O4" s="48">
        <f t="shared" ref="O4:AI4" si="0">SUM(O5:O20)</f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60">
        <f t="shared" si="0"/>
        <v>0</v>
      </c>
      <c r="W4" s="63">
        <f t="shared" si="0"/>
        <v>0</v>
      </c>
      <c r="X4" s="53">
        <f t="shared" si="0"/>
        <v>0</v>
      </c>
      <c r="Y4" s="48">
        <f t="shared" si="0"/>
        <v>0</v>
      </c>
      <c r="Z4" s="48">
        <f t="shared" si="0"/>
        <v>0</v>
      </c>
      <c r="AA4" s="48">
        <f t="shared" si="0"/>
        <v>0</v>
      </c>
      <c r="AB4" s="48">
        <f t="shared" si="0"/>
        <v>0</v>
      </c>
      <c r="AC4" s="48">
        <f t="shared" si="0"/>
        <v>0</v>
      </c>
      <c r="AD4" s="48">
        <f t="shared" si="0"/>
        <v>0</v>
      </c>
      <c r="AE4" s="48">
        <f t="shared" si="0"/>
        <v>0</v>
      </c>
      <c r="AF4" s="48">
        <f t="shared" si="0"/>
        <v>0</v>
      </c>
      <c r="AG4" s="48">
        <f t="shared" si="0"/>
        <v>0</v>
      </c>
      <c r="AH4" s="48">
        <f t="shared" si="0"/>
        <v>0</v>
      </c>
      <c r="AI4" s="48">
        <f t="shared" si="0"/>
        <v>0</v>
      </c>
    </row>
    <row r="5" spans="1:35" ht="48" x14ac:dyDescent="0.2">
      <c r="A5" s="68">
        <v>1</v>
      </c>
      <c r="B5" s="6" t="s">
        <v>68</v>
      </c>
      <c r="C5" s="6" t="s">
        <v>65</v>
      </c>
      <c r="D5" s="6" t="s">
        <v>69</v>
      </c>
      <c r="E5" s="7" t="s">
        <v>11</v>
      </c>
      <c r="F5" s="7">
        <v>1</v>
      </c>
      <c r="G5" s="8">
        <v>150000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1"/>
      <c r="W5" s="64">
        <f t="shared" ref="W5:W20" si="1">SUM(O5:V5)</f>
        <v>0</v>
      </c>
      <c r="X5" s="54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69">
        <v>2</v>
      </c>
      <c r="B6" s="9" t="s">
        <v>68</v>
      </c>
      <c r="C6" s="9" t="s">
        <v>9</v>
      </c>
      <c r="D6" s="9" t="s">
        <v>70</v>
      </c>
      <c r="E6" s="10" t="s">
        <v>11</v>
      </c>
      <c r="F6" s="10">
        <v>2</v>
      </c>
      <c r="G6" s="11">
        <v>17800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2"/>
      <c r="W6" s="65">
        <f t="shared" si="1"/>
        <v>0</v>
      </c>
      <c r="X6" s="55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20" si="2">SUM(X6:AH6)</f>
        <v>0</v>
      </c>
    </row>
    <row r="7" spans="1:35" ht="48" x14ac:dyDescent="0.2">
      <c r="A7" s="69">
        <v>3</v>
      </c>
      <c r="B7" s="9" t="s">
        <v>71</v>
      </c>
      <c r="C7" s="9" t="s">
        <v>65</v>
      </c>
      <c r="D7" s="9" t="s">
        <v>72</v>
      </c>
      <c r="E7" s="10" t="s">
        <v>16</v>
      </c>
      <c r="F7" s="10">
        <v>1</v>
      </c>
      <c r="G7" s="11">
        <v>750000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2"/>
      <c r="W7" s="65">
        <f t="shared" si="1"/>
        <v>0</v>
      </c>
      <c r="X7" s="55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69">
        <v>4</v>
      </c>
      <c r="B8" s="9" t="s">
        <v>73</v>
      </c>
      <c r="C8" s="9" t="s">
        <v>65</v>
      </c>
      <c r="D8" s="9" t="s">
        <v>74</v>
      </c>
      <c r="E8" s="10" t="s">
        <v>11</v>
      </c>
      <c r="F8" s="10">
        <v>2</v>
      </c>
      <c r="G8" s="11">
        <v>900000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2"/>
      <c r="W8" s="65">
        <f t="shared" si="1"/>
        <v>0</v>
      </c>
      <c r="X8" s="55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9">
        <v>5</v>
      </c>
      <c r="B9" s="9" t="s">
        <v>75</v>
      </c>
      <c r="C9" s="9" t="s">
        <v>65</v>
      </c>
      <c r="D9" s="9" t="s">
        <v>76</v>
      </c>
      <c r="E9" s="10" t="s">
        <v>11</v>
      </c>
      <c r="F9" s="10">
        <v>2</v>
      </c>
      <c r="G9" s="11">
        <v>900000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2"/>
      <c r="W9" s="65">
        <f t="shared" si="1"/>
        <v>0</v>
      </c>
      <c r="X9" s="55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64.5" customHeight="1" x14ac:dyDescent="0.2">
      <c r="A10" s="69">
        <v>6</v>
      </c>
      <c r="B10" s="9" t="s">
        <v>75</v>
      </c>
      <c r="C10" s="9" t="s">
        <v>65</v>
      </c>
      <c r="D10" s="9" t="s">
        <v>77</v>
      </c>
      <c r="E10" s="10" t="s">
        <v>66</v>
      </c>
      <c r="F10" s="10">
        <v>1</v>
      </c>
      <c r="G10" s="11">
        <v>1610000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2"/>
      <c r="W10" s="65">
        <f t="shared" si="1"/>
        <v>0</v>
      </c>
      <c r="X10" s="55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62.25" customHeight="1" x14ac:dyDescent="0.2">
      <c r="A11" s="69">
        <v>7</v>
      </c>
      <c r="B11" s="9" t="s">
        <v>78</v>
      </c>
      <c r="C11" s="9" t="s">
        <v>65</v>
      </c>
      <c r="D11" s="9" t="s">
        <v>79</v>
      </c>
      <c r="E11" s="10" t="s">
        <v>11</v>
      </c>
      <c r="F11" s="10">
        <v>2</v>
      </c>
      <c r="G11" s="11">
        <v>900000</v>
      </c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2"/>
      <c r="W11" s="65">
        <f t="shared" si="1"/>
        <v>0</v>
      </c>
      <c r="X11" s="5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62.25" customHeight="1" x14ac:dyDescent="0.2">
      <c r="A12" s="69">
        <v>8</v>
      </c>
      <c r="B12" s="9" t="s">
        <v>78</v>
      </c>
      <c r="C12" s="9" t="s">
        <v>65</v>
      </c>
      <c r="D12" s="9" t="s">
        <v>80</v>
      </c>
      <c r="E12" s="10" t="s">
        <v>16</v>
      </c>
      <c r="F12" s="10">
        <v>1</v>
      </c>
      <c r="G12" s="11">
        <v>4300000</v>
      </c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2"/>
      <c r="W12" s="65">
        <f t="shared" si="1"/>
        <v>0</v>
      </c>
      <c r="X12" s="5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60.75" customHeight="1" x14ac:dyDescent="0.2">
      <c r="A13" s="69">
        <v>9</v>
      </c>
      <c r="B13" s="9" t="s">
        <v>81</v>
      </c>
      <c r="C13" s="9" t="s">
        <v>65</v>
      </c>
      <c r="D13" s="9" t="s">
        <v>82</v>
      </c>
      <c r="E13" s="10" t="s">
        <v>11</v>
      </c>
      <c r="F13" s="10">
        <v>2</v>
      </c>
      <c r="G13" s="11">
        <v>900000</v>
      </c>
      <c r="H13" s="22"/>
      <c r="I13" s="22"/>
      <c r="J13" s="22"/>
      <c r="K13" s="22"/>
      <c r="L13" s="42"/>
      <c r="M13" s="22"/>
      <c r="N13" s="34"/>
      <c r="O13" s="2"/>
      <c r="P13" s="2"/>
      <c r="Q13" s="2"/>
      <c r="R13" s="2"/>
      <c r="S13" s="2"/>
      <c r="T13" s="2"/>
      <c r="U13" s="2"/>
      <c r="V13" s="62"/>
      <c r="W13" s="65">
        <f t="shared" si="1"/>
        <v>0</v>
      </c>
      <c r="X13" s="5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48" x14ac:dyDescent="0.2">
      <c r="A14" s="69">
        <v>10</v>
      </c>
      <c r="B14" s="9" t="s">
        <v>83</v>
      </c>
      <c r="C14" s="9" t="s">
        <v>65</v>
      </c>
      <c r="D14" s="9" t="s">
        <v>84</v>
      </c>
      <c r="E14" s="10" t="s">
        <v>11</v>
      </c>
      <c r="F14" s="10">
        <v>3</v>
      </c>
      <c r="G14" s="11">
        <v>1350000</v>
      </c>
      <c r="H14" s="22"/>
      <c r="I14" s="22"/>
      <c r="J14" s="22"/>
      <c r="K14" s="22"/>
      <c r="L14" s="42"/>
      <c r="M14" s="22"/>
      <c r="N14" s="34"/>
      <c r="O14" s="2"/>
      <c r="P14" s="2"/>
      <c r="Q14" s="2"/>
      <c r="R14" s="2"/>
      <c r="S14" s="2"/>
      <c r="T14" s="2"/>
      <c r="U14" s="2"/>
      <c r="V14" s="62"/>
      <c r="W14" s="65">
        <f t="shared" si="1"/>
        <v>0</v>
      </c>
      <c r="X14" s="55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120" x14ac:dyDescent="0.2">
      <c r="A15" s="69">
        <v>11</v>
      </c>
      <c r="B15" s="9" t="s">
        <v>83</v>
      </c>
      <c r="C15" s="9" t="s">
        <v>65</v>
      </c>
      <c r="D15" s="9" t="s">
        <v>85</v>
      </c>
      <c r="E15" s="10" t="s">
        <v>16</v>
      </c>
      <c r="F15" s="10">
        <v>1</v>
      </c>
      <c r="G15" s="11">
        <v>748900</v>
      </c>
      <c r="H15" s="22"/>
      <c r="I15" s="22"/>
      <c r="J15" s="22"/>
      <c r="K15" s="22"/>
      <c r="L15" s="42"/>
      <c r="M15" s="22"/>
      <c r="N15" s="34"/>
      <c r="O15" s="2"/>
      <c r="P15" s="2"/>
      <c r="Q15" s="2"/>
      <c r="R15" s="2"/>
      <c r="S15" s="2"/>
      <c r="T15" s="2"/>
      <c r="U15" s="2"/>
      <c r="V15" s="62"/>
      <c r="W15" s="65">
        <f t="shared" si="1"/>
        <v>0</v>
      </c>
      <c r="X15" s="55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60.75" customHeight="1" x14ac:dyDescent="0.2">
      <c r="A16" s="69">
        <v>12</v>
      </c>
      <c r="B16" s="9" t="s">
        <v>86</v>
      </c>
      <c r="C16" s="9" t="s">
        <v>65</v>
      </c>
      <c r="D16" s="9" t="s">
        <v>87</v>
      </c>
      <c r="E16" s="10" t="s">
        <v>11</v>
      </c>
      <c r="F16" s="10">
        <v>2</v>
      </c>
      <c r="G16" s="11">
        <v>900000</v>
      </c>
      <c r="H16" s="22"/>
      <c r="I16" s="22"/>
      <c r="J16" s="22"/>
      <c r="K16" s="22"/>
      <c r="L16" s="42"/>
      <c r="M16" s="22"/>
      <c r="N16" s="34"/>
      <c r="O16" s="2"/>
      <c r="P16" s="2"/>
      <c r="Q16" s="2"/>
      <c r="R16" s="2"/>
      <c r="S16" s="2"/>
      <c r="T16" s="2"/>
      <c r="U16" s="2"/>
      <c r="V16" s="62"/>
      <c r="W16" s="65">
        <f t="shared" si="1"/>
        <v>0</v>
      </c>
      <c r="X16" s="55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59.25" customHeight="1" x14ac:dyDescent="0.2">
      <c r="A17" s="69">
        <v>13</v>
      </c>
      <c r="B17" s="9" t="s">
        <v>88</v>
      </c>
      <c r="C17" s="9" t="s">
        <v>65</v>
      </c>
      <c r="D17" s="9" t="s">
        <v>89</v>
      </c>
      <c r="E17" s="10" t="s">
        <v>11</v>
      </c>
      <c r="F17" s="10">
        <v>2</v>
      </c>
      <c r="G17" s="11">
        <v>900000</v>
      </c>
      <c r="H17" s="22"/>
      <c r="I17" s="22"/>
      <c r="J17" s="22"/>
      <c r="K17" s="22"/>
      <c r="L17" s="42"/>
      <c r="M17" s="22"/>
      <c r="N17" s="34"/>
      <c r="O17" s="2"/>
      <c r="P17" s="2"/>
      <c r="Q17" s="2"/>
      <c r="R17" s="2"/>
      <c r="S17" s="2"/>
      <c r="T17" s="2"/>
      <c r="U17" s="2"/>
      <c r="V17" s="62"/>
      <c r="W17" s="65">
        <f t="shared" si="1"/>
        <v>0</v>
      </c>
      <c r="X17" s="55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66.75" customHeight="1" x14ac:dyDescent="0.2">
      <c r="A18" s="69">
        <v>14</v>
      </c>
      <c r="B18" s="9" t="s">
        <v>88</v>
      </c>
      <c r="C18" s="9" t="s">
        <v>65</v>
      </c>
      <c r="D18" s="9" t="s">
        <v>90</v>
      </c>
      <c r="E18" s="10" t="s">
        <v>91</v>
      </c>
      <c r="F18" s="10">
        <v>25</v>
      </c>
      <c r="G18" s="11">
        <v>625000</v>
      </c>
      <c r="H18" s="22"/>
      <c r="I18" s="22"/>
      <c r="J18" s="22"/>
      <c r="K18" s="22"/>
      <c r="L18" s="42"/>
      <c r="M18" s="22"/>
      <c r="N18" s="34"/>
      <c r="O18" s="2"/>
      <c r="P18" s="2"/>
      <c r="Q18" s="2"/>
      <c r="R18" s="2"/>
      <c r="S18" s="2"/>
      <c r="T18" s="2"/>
      <c r="U18" s="2"/>
      <c r="V18" s="62"/>
      <c r="W18" s="65">
        <f t="shared" si="1"/>
        <v>0</v>
      </c>
      <c r="X18" s="5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60.75" customHeight="1" x14ac:dyDescent="0.2">
      <c r="A19" s="69">
        <v>15</v>
      </c>
      <c r="B19" s="9" t="s">
        <v>92</v>
      </c>
      <c r="C19" s="9" t="s">
        <v>65</v>
      </c>
      <c r="D19" s="9" t="s">
        <v>93</v>
      </c>
      <c r="E19" s="10" t="s">
        <v>11</v>
      </c>
      <c r="F19" s="10">
        <v>3</v>
      </c>
      <c r="G19" s="11">
        <v>1350000</v>
      </c>
      <c r="H19" s="22"/>
      <c r="I19" s="22"/>
      <c r="J19" s="22"/>
      <c r="K19" s="22"/>
      <c r="L19" s="42"/>
      <c r="M19" s="22"/>
      <c r="N19" s="34"/>
      <c r="O19" s="2"/>
      <c r="P19" s="2"/>
      <c r="Q19" s="2"/>
      <c r="R19" s="2"/>
      <c r="S19" s="2"/>
      <c r="T19" s="2"/>
      <c r="U19" s="2"/>
      <c r="V19" s="62"/>
      <c r="W19" s="65">
        <f t="shared" si="1"/>
        <v>0</v>
      </c>
      <c r="X19" s="5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70.5" customHeight="1" x14ac:dyDescent="0.2">
      <c r="A20" s="69">
        <v>16</v>
      </c>
      <c r="B20" s="9" t="s">
        <v>94</v>
      </c>
      <c r="C20" s="9" t="s">
        <v>65</v>
      </c>
      <c r="D20" s="9" t="s">
        <v>95</v>
      </c>
      <c r="E20" s="10" t="s">
        <v>11</v>
      </c>
      <c r="F20" s="10">
        <v>1</v>
      </c>
      <c r="G20" s="11">
        <v>9500</v>
      </c>
      <c r="H20" s="22"/>
      <c r="I20" s="22"/>
      <c r="J20" s="22"/>
      <c r="K20" s="22"/>
      <c r="L20" s="42"/>
      <c r="M20" s="22"/>
      <c r="N20" s="34"/>
      <c r="O20" s="2"/>
      <c r="P20" s="2"/>
      <c r="Q20" s="2"/>
      <c r="R20" s="2"/>
      <c r="S20" s="2"/>
      <c r="T20" s="2"/>
      <c r="U20" s="2"/>
      <c r="V20" s="62"/>
      <c r="W20" s="65">
        <f t="shared" si="1"/>
        <v>0</v>
      </c>
      <c r="X20" s="5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x14ac:dyDescent="0.2">
      <c r="N21" s="35"/>
    </row>
    <row r="22" spans="1:35" x14ac:dyDescent="0.2">
      <c r="N22" s="35"/>
    </row>
    <row r="23" spans="1:35" x14ac:dyDescent="0.2">
      <c r="N23" s="35"/>
    </row>
    <row r="24" spans="1:35" x14ac:dyDescent="0.2">
      <c r="N24" s="35"/>
    </row>
    <row r="25" spans="1:35" x14ac:dyDescent="0.2">
      <c r="N25" s="35"/>
    </row>
    <row r="26" spans="1:35" x14ac:dyDescent="0.2">
      <c r="N26" s="35"/>
    </row>
    <row r="27" spans="1:35" x14ac:dyDescent="0.2">
      <c r="N27" s="35"/>
    </row>
    <row r="28" spans="1:35" x14ac:dyDescent="0.2">
      <c r="N28" s="35"/>
    </row>
    <row r="29" spans="1:35" x14ac:dyDescent="0.2">
      <c r="N29" s="35"/>
    </row>
    <row r="30" spans="1:35" x14ac:dyDescent="0.2">
      <c r="N30" s="35"/>
    </row>
    <row r="31" spans="1:35" x14ac:dyDescent="0.2">
      <c r="N31" s="35"/>
    </row>
    <row r="32" spans="1:35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  <row r="410" spans="14:14" x14ac:dyDescent="0.2">
      <c r="N410" s="35"/>
    </row>
    <row r="411" spans="14:14" x14ac:dyDescent="0.2">
      <c r="N411" s="35"/>
    </row>
    <row r="412" spans="14:14" x14ac:dyDescent="0.2">
      <c r="N412" s="35"/>
    </row>
    <row r="413" spans="14:14" x14ac:dyDescent="0.2">
      <c r="N413" s="35"/>
    </row>
    <row r="414" spans="14:14" x14ac:dyDescent="0.2">
      <c r="N414" s="35"/>
    </row>
    <row r="415" spans="14:14" x14ac:dyDescent="0.2">
      <c r="N415" s="35"/>
    </row>
    <row r="416" spans="14:14" x14ac:dyDescent="0.2">
      <c r="N416" s="35"/>
    </row>
  </sheetData>
  <sheetProtection algorithmName="SHA-512" hashValue="5nwseI1nX1A0Se1WO/rhnPZ/N96l+oXwRDEHDrL1gFniOBrQlpk55I5IxRjE1Vk3DW5XqemExc05eS1vLWm3gg==" saltValue="jqy6y/qqIKVTfKaMLTTYFw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2024-11-13T03:53:04Z</dcterms:modified>
</cp:coreProperties>
</file>